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6 Filing\True-up June 2026\Final Files\"/>
    </mc:Choice>
  </mc:AlternateContent>
  <xr:revisionPtr revIDLastSave="0" documentId="13_ncr:1_{B09FCDD6-2859-4A95-97AE-3AEBB2449A9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E19" i="1" l="1"/>
  <c r="E18" i="1" s="1"/>
  <c r="F11" i="1" l="1"/>
  <c r="F12" i="1"/>
  <c r="F13" i="1" l="1"/>
  <c r="C16" i="1" l="1"/>
  <c r="C19" i="1" s="1"/>
  <c r="C18" i="1" s="1"/>
  <c r="F14" i="1"/>
  <c r="F21" i="1"/>
  <c r="F16" i="1" l="1"/>
</calcChain>
</file>

<file path=xl/sharedStrings.xml><?xml version="1.0" encoding="utf-8"?>
<sst xmlns="http://schemas.openxmlformats.org/spreadsheetml/2006/main" count="22" uniqueCount="18">
  <si>
    <t>Electric</t>
  </si>
  <si>
    <t>Distribution</t>
  </si>
  <si>
    <t>Transmission</t>
  </si>
  <si>
    <t>T&amp;B offset - FAS106</t>
  </si>
  <si>
    <t>Expense</t>
  </si>
  <si>
    <t>Month</t>
  </si>
  <si>
    <t>June</t>
  </si>
  <si>
    <t>September</t>
  </si>
  <si>
    <t>Total</t>
  </si>
  <si>
    <t>PPL Electric Utilities Corporation</t>
  </si>
  <si>
    <t>PBOP Expenses</t>
  </si>
  <si>
    <t>FERC Account 926</t>
  </si>
  <si>
    <t>actual</t>
  </si>
  <si>
    <t xml:space="preserve">March </t>
  </si>
  <si>
    <t xml:space="preserve">Capital  Charges </t>
  </si>
  <si>
    <t xml:space="preserve">Expense Charges </t>
  </si>
  <si>
    <t>12 Months Ended December 31, 2025</t>
  </si>
  <si>
    <t>November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</si>
</sst>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,;[Red]\(#,##0,\)"/>
    <numFmt numFmtId="165" formatCode="#,##0.00;\-#,##0.00"/>
  </numFmts>
  <fonts count="5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 Unicode MS"/>
      <family val="2"/>
    </font>
    <font>
      <b/>
      <sz val="10"/>
      <name val="Arial Unicode MS"/>
      <family val="2"/>
    </font>
    <font>
      <sz val="9"/>
      <name val="Microsoft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8"/>
      <color rgb="FF80008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 Unicode MS"/>
      <family val="2"/>
    </font>
    <font>
      <u/>
      <sz val="8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7">
    <xf numFmtId="0" fontId="0" fillId="0" borderId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0" fillId="2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10" fillId="3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10" fillId="4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0" fillId="5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0" fillId="6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0" fillId="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0" fillId="8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0" fillId="9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0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0" fillId="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0" fillId="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0" fillId="1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39" borderId="0" applyNumberFormat="0" applyBorder="0" applyAlignment="0" applyProtection="0"/>
    <xf numFmtId="0" fontId="11" fillId="12" borderId="0" applyNumberFormat="0" applyBorder="0" applyAlignment="0" applyProtection="0"/>
    <xf numFmtId="0" fontId="29" fillId="40" borderId="0" applyNumberFormat="0" applyBorder="0" applyAlignment="0" applyProtection="0"/>
    <xf numFmtId="0" fontId="11" fillId="9" borderId="0" applyNumberFormat="0" applyBorder="0" applyAlignment="0" applyProtection="0"/>
    <xf numFmtId="0" fontId="29" fillId="41" borderId="0" applyNumberFormat="0" applyBorder="0" applyAlignment="0" applyProtection="0"/>
    <xf numFmtId="0" fontId="11" fillId="10" borderId="0" applyNumberFormat="0" applyBorder="0" applyAlignment="0" applyProtection="0"/>
    <xf numFmtId="0" fontId="29" fillId="42" borderId="0" applyNumberFormat="0" applyBorder="0" applyAlignment="0" applyProtection="0"/>
    <xf numFmtId="0" fontId="11" fillId="13" borderId="0" applyNumberFormat="0" applyBorder="0" applyAlignment="0" applyProtection="0"/>
    <xf numFmtId="0" fontId="29" fillId="43" borderId="0" applyNumberFormat="0" applyBorder="0" applyAlignment="0" applyProtection="0"/>
    <xf numFmtId="0" fontId="11" fillId="14" borderId="0" applyNumberFormat="0" applyBorder="0" applyAlignment="0" applyProtection="0"/>
    <xf numFmtId="0" fontId="29" fillId="44" borderId="0" applyNumberFormat="0" applyBorder="0" applyAlignment="0" applyProtection="0"/>
    <xf numFmtId="0" fontId="11" fillId="15" borderId="0" applyNumberFormat="0" applyBorder="0" applyAlignment="0" applyProtection="0"/>
    <xf numFmtId="0" fontId="29" fillId="45" borderId="0" applyNumberFormat="0" applyBorder="0" applyAlignment="0" applyProtection="0"/>
    <xf numFmtId="0" fontId="11" fillId="16" borderId="0" applyNumberFormat="0" applyBorder="0" applyAlignment="0" applyProtection="0"/>
    <xf numFmtId="0" fontId="29" fillId="46" borderId="0" applyNumberFormat="0" applyBorder="0" applyAlignment="0" applyProtection="0"/>
    <xf numFmtId="0" fontId="11" fillId="17" borderId="0" applyNumberFormat="0" applyBorder="0" applyAlignment="0" applyProtection="0"/>
    <xf numFmtId="0" fontId="29" fillId="47" borderId="0" applyNumberFormat="0" applyBorder="0" applyAlignment="0" applyProtection="0"/>
    <xf numFmtId="0" fontId="11" fillId="18" borderId="0" applyNumberFormat="0" applyBorder="0" applyAlignment="0" applyProtection="0"/>
    <xf numFmtId="0" fontId="29" fillId="48" borderId="0" applyNumberFormat="0" applyBorder="0" applyAlignment="0" applyProtection="0"/>
    <xf numFmtId="0" fontId="11" fillId="13" borderId="0" applyNumberFormat="0" applyBorder="0" applyAlignment="0" applyProtection="0"/>
    <xf numFmtId="0" fontId="29" fillId="49" borderId="0" applyNumberFormat="0" applyBorder="0" applyAlignment="0" applyProtection="0"/>
    <xf numFmtId="0" fontId="11" fillId="14" borderId="0" applyNumberFormat="0" applyBorder="0" applyAlignment="0" applyProtection="0"/>
    <xf numFmtId="0" fontId="29" fillId="50" borderId="0" applyNumberFormat="0" applyBorder="0" applyAlignment="0" applyProtection="0"/>
    <xf numFmtId="0" fontId="11" fillId="19" borderId="0" applyNumberFormat="0" applyBorder="0" applyAlignment="0" applyProtection="0"/>
    <xf numFmtId="0" fontId="30" fillId="51" borderId="0" applyNumberFormat="0" applyBorder="0" applyAlignment="0" applyProtection="0"/>
    <xf numFmtId="0" fontId="12" fillId="3" borderId="0" applyNumberFormat="0" applyBorder="0" applyAlignment="0" applyProtection="0"/>
    <xf numFmtId="0" fontId="31" fillId="52" borderId="13" applyNumberFormat="0" applyAlignment="0" applyProtection="0"/>
    <xf numFmtId="0" fontId="13" fillId="20" borderId="1" applyNumberFormat="0" applyAlignment="0" applyProtection="0"/>
    <xf numFmtId="0" fontId="32" fillId="53" borderId="14" applyNumberFormat="0" applyAlignment="0" applyProtection="0"/>
    <xf numFmtId="0" fontId="14" fillId="21" borderId="2" applyNumberFormat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16" fillId="4" borderId="0" applyNumberFormat="0" applyBorder="0" applyAlignment="0" applyProtection="0"/>
    <xf numFmtId="0" fontId="36" fillId="0" borderId="15" applyNumberFormat="0" applyFill="0" applyAlignment="0" applyProtection="0"/>
    <xf numFmtId="0" fontId="17" fillId="0" borderId="3" applyNumberFormat="0" applyFill="0" applyAlignment="0" applyProtection="0"/>
    <xf numFmtId="0" fontId="37" fillId="0" borderId="16" applyNumberFormat="0" applyFill="0" applyAlignment="0" applyProtection="0"/>
    <xf numFmtId="0" fontId="18" fillId="0" borderId="4" applyNumberFormat="0" applyFill="0" applyAlignment="0" applyProtection="0"/>
    <xf numFmtId="0" fontId="38" fillId="0" borderId="17" applyNumberFormat="0" applyFill="0" applyAlignment="0" applyProtection="0"/>
    <xf numFmtId="0" fontId="19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2" fillId="55" borderId="13" applyNumberFormat="0" applyAlignment="0" applyProtection="0"/>
    <xf numFmtId="0" fontId="20" fillId="7" borderId="1" applyNumberFormat="0" applyAlignment="0" applyProtection="0"/>
    <xf numFmtId="0" fontId="43" fillId="0" borderId="18" applyNumberFormat="0" applyFill="0" applyAlignment="0" applyProtection="0"/>
    <xf numFmtId="0" fontId="21" fillId="0" borderId="6" applyNumberFormat="0" applyFill="0" applyAlignment="0" applyProtection="0"/>
    <xf numFmtId="0" fontId="44" fillId="56" borderId="0" applyNumberFormat="0" applyBorder="0" applyAlignment="0" applyProtection="0"/>
    <xf numFmtId="0" fontId="22" fillId="22" borderId="0" applyNumberFormat="0" applyBorder="0" applyAlignment="0" applyProtection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3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45" fillId="0" borderId="0"/>
    <xf numFmtId="0" fontId="28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57" borderId="19" applyNumberFormat="0" applyFont="0" applyAlignment="0" applyProtection="0"/>
    <xf numFmtId="0" fontId="28" fillId="57" borderId="19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28" fillId="57" borderId="19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28" fillId="57" borderId="19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165" fontId="3" fillId="0" borderId="0"/>
    <xf numFmtId="0" fontId="46" fillId="52" borderId="20" applyNumberFormat="0" applyAlignment="0" applyProtection="0"/>
    <xf numFmtId="0" fontId="23" fillId="20" borderId="8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0" fontId="5" fillId="0" borderId="0" applyNumberFormat="0" applyFont="0" applyFill="0" applyBorder="0" applyAlignment="0" applyProtection="0">
      <alignment horizontal="left"/>
    </xf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9">
      <alignment horizontal="center"/>
    </xf>
    <xf numFmtId="0" fontId="6" fillId="0" borderId="9">
      <alignment horizontal="center"/>
    </xf>
    <xf numFmtId="0" fontId="6" fillId="0" borderId="9">
      <alignment horizontal="center"/>
    </xf>
    <xf numFmtId="0" fontId="6" fillId="0" borderId="9">
      <alignment horizontal="center"/>
    </xf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38" fontId="3" fillId="25" borderId="0" applyNumberFormat="0" applyFont="0" applyBorder="0" applyAlignment="0" applyProtection="0"/>
    <xf numFmtId="0" fontId="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8" fillId="0" borderId="21" applyNumberFormat="0" applyFill="0" applyAlignment="0" applyProtection="0"/>
    <xf numFmtId="0" fontId="25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7" fontId="3" fillId="0" borderId="0" xfId="0" applyNumberFormat="1" applyFont="1"/>
    <xf numFmtId="43" fontId="3" fillId="0" borderId="0" xfId="0" applyNumberFormat="1" applyFont="1"/>
    <xf numFmtId="0" fontId="4" fillId="0" borderId="0" xfId="0" applyFont="1" applyAlignment="1">
      <alignment horizontal="center"/>
    </xf>
    <xf numFmtId="7" fontId="4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/>
    </xf>
    <xf numFmtId="7" fontId="4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/>
    <xf numFmtId="7" fontId="3" fillId="26" borderId="11" xfId="0" applyNumberFormat="1" applyFont="1" applyFill="1" applyBorder="1"/>
    <xf numFmtId="3" fontId="3" fillId="26" borderId="11" xfId="0" applyNumberFormat="1" applyFont="1" applyFill="1" applyBorder="1"/>
    <xf numFmtId="0" fontId="4" fillId="0" borderId="0" xfId="0" applyFont="1"/>
    <xf numFmtId="7" fontId="4" fillId="0" borderId="0" xfId="0" applyNumberFormat="1" applyFont="1"/>
    <xf numFmtId="10" fontId="4" fillId="0" borderId="0" xfId="304" applyNumberFormat="1" applyFont="1" applyFill="1" applyBorder="1" applyAlignment="1" applyProtection="1"/>
    <xf numFmtId="0" fontId="3" fillId="26" borderId="12" xfId="0" applyFont="1" applyFill="1" applyBorder="1"/>
    <xf numFmtId="7" fontId="3" fillId="26" borderId="12" xfId="0" applyNumberFormat="1" applyFont="1" applyFill="1" applyBorder="1" applyAlignment="1">
      <alignment horizontal="center"/>
    </xf>
    <xf numFmtId="39" fontId="3" fillId="26" borderId="11" xfId="0" applyNumberFormat="1" applyFont="1" applyFill="1" applyBorder="1"/>
    <xf numFmtId="39" fontId="3" fillId="0" borderId="0" xfId="0" applyNumberFormat="1" applyFont="1"/>
    <xf numFmtId="44" fontId="3" fillId="0" borderId="0" xfId="199" applyFont="1" applyFill="1" applyBorder="1" applyAlignment="1" applyProtection="1"/>
    <xf numFmtId="9" fontId="3" fillId="0" borderId="0" xfId="304" applyFont="1" applyFill="1" applyBorder="1" applyAlignment="1" applyProtection="1"/>
    <xf numFmtId="39" fontId="3" fillId="26" borderId="12" xfId="0" applyNumberFormat="1" applyFont="1" applyFill="1" applyBorder="1"/>
    <xf numFmtId="44" fontId="50" fillId="0" borderId="0" xfId="199" applyFont="1" applyFill="1" applyBorder="1" applyAlignment="1" applyProtection="1"/>
    <xf numFmtId="0" fontId="1" fillId="0" borderId="0" xfId="0" applyFont="1" applyAlignment="1">
      <alignment horizontal="left"/>
    </xf>
    <xf numFmtId="10" fontId="3" fillId="0" borderId="0" xfId="304" applyNumberFormat="1" applyFont="1" applyFill="1" applyBorder="1" applyAlignment="1" applyProtection="1"/>
    <xf numFmtId="0" fontId="4" fillId="0" borderId="0" xfId="0" applyFont="1" applyAlignment="1">
      <alignment horizontal="center"/>
    </xf>
    <xf numFmtId="43" fontId="3" fillId="0" borderId="0" xfId="346" applyFont="1"/>
  </cellXfs>
  <cellStyles count="347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1 5" xfId="10" xr:uid="{00000000-0005-0000-0000-000009000000}"/>
    <cellStyle name="20% - Accent2" xfId="11" builtinId="34" customBuiltin="1"/>
    <cellStyle name="20% - Accent2 2" xfId="12" xr:uid="{00000000-0005-0000-0000-00000B000000}"/>
    <cellStyle name="20% - Accent2 2 2" xfId="13" xr:uid="{00000000-0005-0000-0000-00000C000000}"/>
    <cellStyle name="20% - Accent2 2 2 2" xfId="14" xr:uid="{00000000-0005-0000-0000-00000D000000}"/>
    <cellStyle name="20% - Accent2 2 3" xfId="15" xr:uid="{00000000-0005-0000-0000-00000E000000}"/>
    <cellStyle name="20% - Accent2 2 4" xfId="16" xr:uid="{00000000-0005-0000-0000-00000F000000}"/>
    <cellStyle name="20% - Accent2 3" xfId="17" xr:uid="{00000000-0005-0000-0000-000010000000}"/>
    <cellStyle name="20% - Accent2 3 2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3" xfId="21" builtinId="38" customBuiltin="1"/>
    <cellStyle name="20% - Accent3 2" xfId="22" xr:uid="{00000000-0005-0000-0000-000015000000}"/>
    <cellStyle name="20% - Accent3 2 2" xfId="23" xr:uid="{00000000-0005-0000-0000-000016000000}"/>
    <cellStyle name="20% - Accent3 2 2 2" xfId="24" xr:uid="{00000000-0005-0000-0000-000017000000}"/>
    <cellStyle name="20% - Accent3 2 3" xfId="25" xr:uid="{00000000-0005-0000-0000-000018000000}"/>
    <cellStyle name="20% - Accent3 2 4" xfId="26" xr:uid="{00000000-0005-0000-0000-000019000000}"/>
    <cellStyle name="20% - Accent3 3" xfId="27" xr:uid="{00000000-0005-0000-0000-00001A000000}"/>
    <cellStyle name="20% - Accent3 3 2" xfId="28" xr:uid="{00000000-0005-0000-0000-00001B000000}"/>
    <cellStyle name="20% - Accent3 4" xfId="29" xr:uid="{00000000-0005-0000-0000-00001C000000}"/>
    <cellStyle name="20% - Accent3 5" xfId="30" xr:uid="{00000000-0005-0000-0000-00001D000000}"/>
    <cellStyle name="20% - Accent4" xfId="31" builtinId="42" customBuiltin="1"/>
    <cellStyle name="20% - Accent4 2" xfId="32" xr:uid="{00000000-0005-0000-0000-00001F000000}"/>
    <cellStyle name="20% - Accent4 2 2" xfId="33" xr:uid="{00000000-0005-0000-0000-000020000000}"/>
    <cellStyle name="20% - Accent4 2 2 2" xfId="34" xr:uid="{00000000-0005-0000-0000-000021000000}"/>
    <cellStyle name="20% - Accent4 2 3" xfId="35" xr:uid="{00000000-0005-0000-0000-000022000000}"/>
    <cellStyle name="20% - Accent4 2 4" xfId="36" xr:uid="{00000000-0005-0000-0000-000023000000}"/>
    <cellStyle name="20% - Accent4 3" xfId="37" xr:uid="{00000000-0005-0000-0000-000024000000}"/>
    <cellStyle name="20% - Accent4 3 2" xfId="38" xr:uid="{00000000-0005-0000-0000-000025000000}"/>
    <cellStyle name="20% - Accent4 4" xfId="39" xr:uid="{00000000-0005-0000-0000-000026000000}"/>
    <cellStyle name="20% - Accent4 5" xfId="40" xr:uid="{00000000-0005-0000-0000-000027000000}"/>
    <cellStyle name="20% - Accent5" xfId="41" builtinId="46" customBuiltin="1"/>
    <cellStyle name="20% - Accent5 2" xfId="42" xr:uid="{00000000-0005-0000-0000-000029000000}"/>
    <cellStyle name="20% - Accent5 2 2" xfId="43" xr:uid="{00000000-0005-0000-0000-00002A000000}"/>
    <cellStyle name="20% - Accent5 2 2 2" xfId="44" xr:uid="{00000000-0005-0000-0000-00002B000000}"/>
    <cellStyle name="20% - Accent5 2 3" xfId="45" xr:uid="{00000000-0005-0000-0000-00002C000000}"/>
    <cellStyle name="20% - Accent5 2 4" xfId="46" xr:uid="{00000000-0005-0000-0000-00002D000000}"/>
    <cellStyle name="20% - Accent5 3" xfId="47" xr:uid="{00000000-0005-0000-0000-00002E000000}"/>
    <cellStyle name="20% - Accent5 3 2" xfId="48" xr:uid="{00000000-0005-0000-0000-00002F000000}"/>
    <cellStyle name="20% - Accent5 4" xfId="49" xr:uid="{00000000-0005-0000-0000-000030000000}"/>
    <cellStyle name="20% - Accent5 5" xfId="50" xr:uid="{00000000-0005-0000-0000-000031000000}"/>
    <cellStyle name="20% - Accent6" xfId="51" builtinId="50" customBuiltin="1"/>
    <cellStyle name="20% - Accent6 2" xfId="52" xr:uid="{00000000-0005-0000-0000-000033000000}"/>
    <cellStyle name="20% - Accent6 2 2" xfId="53" xr:uid="{00000000-0005-0000-0000-000034000000}"/>
    <cellStyle name="20% - Accent6 2 2 2" xfId="54" xr:uid="{00000000-0005-0000-0000-000035000000}"/>
    <cellStyle name="20% - Accent6 2 3" xfId="55" xr:uid="{00000000-0005-0000-0000-000036000000}"/>
    <cellStyle name="20% - Accent6 2 4" xfId="56" xr:uid="{00000000-0005-0000-0000-000037000000}"/>
    <cellStyle name="20% - Accent6 3" xfId="57" xr:uid="{00000000-0005-0000-0000-000038000000}"/>
    <cellStyle name="20% - Accent6 3 2" xfId="58" xr:uid="{00000000-0005-0000-0000-000039000000}"/>
    <cellStyle name="20% - Accent6 4" xfId="59" xr:uid="{00000000-0005-0000-0000-00003A000000}"/>
    <cellStyle name="20% - Accent6 5" xfId="60" xr:uid="{00000000-0005-0000-0000-00003B000000}"/>
    <cellStyle name="40% - Accent1" xfId="61" builtinId="31" customBuiltin="1"/>
    <cellStyle name="40% - Accent1 2" xfId="62" xr:uid="{00000000-0005-0000-0000-00003D000000}"/>
    <cellStyle name="40% - Accent1 2 2" xfId="63" xr:uid="{00000000-0005-0000-0000-00003E000000}"/>
    <cellStyle name="40% - Accent1 2 2 2" xfId="64" xr:uid="{00000000-0005-0000-0000-00003F000000}"/>
    <cellStyle name="40% - Accent1 2 3" xfId="65" xr:uid="{00000000-0005-0000-0000-000040000000}"/>
    <cellStyle name="40% - Accent1 2 4" xfId="66" xr:uid="{00000000-0005-0000-0000-000041000000}"/>
    <cellStyle name="40% - Accent1 3" xfId="67" xr:uid="{00000000-0005-0000-0000-000042000000}"/>
    <cellStyle name="40% - Accent1 3 2" xfId="68" xr:uid="{00000000-0005-0000-0000-000043000000}"/>
    <cellStyle name="40% - Accent1 4" xfId="69" xr:uid="{00000000-0005-0000-0000-000044000000}"/>
    <cellStyle name="40% - Accent1 5" xfId="70" xr:uid="{00000000-0005-0000-0000-000045000000}"/>
    <cellStyle name="40% - Accent2" xfId="71" builtinId="35" customBuiltin="1"/>
    <cellStyle name="40% - Accent2 2" xfId="72" xr:uid="{00000000-0005-0000-0000-000047000000}"/>
    <cellStyle name="40% - Accent2 2 2" xfId="73" xr:uid="{00000000-0005-0000-0000-000048000000}"/>
    <cellStyle name="40% - Accent2 2 2 2" xfId="74" xr:uid="{00000000-0005-0000-0000-000049000000}"/>
    <cellStyle name="40% - Accent2 2 3" xfId="75" xr:uid="{00000000-0005-0000-0000-00004A000000}"/>
    <cellStyle name="40% - Accent2 2 4" xfId="76" xr:uid="{00000000-0005-0000-0000-00004B000000}"/>
    <cellStyle name="40% - Accent2 3" xfId="77" xr:uid="{00000000-0005-0000-0000-00004C000000}"/>
    <cellStyle name="40% - Accent2 3 2" xfId="78" xr:uid="{00000000-0005-0000-0000-00004D000000}"/>
    <cellStyle name="40% - Accent2 4" xfId="79" xr:uid="{00000000-0005-0000-0000-00004E000000}"/>
    <cellStyle name="40% - Accent2 5" xfId="80" xr:uid="{00000000-0005-0000-0000-00004F000000}"/>
    <cellStyle name="40% - Accent3" xfId="81" builtinId="39" customBuiltin="1"/>
    <cellStyle name="40% - Accent3 2" xfId="82" xr:uid="{00000000-0005-0000-0000-000051000000}"/>
    <cellStyle name="40% - Accent3 2 2" xfId="83" xr:uid="{00000000-0005-0000-0000-000052000000}"/>
    <cellStyle name="40% - Accent3 2 2 2" xfId="84" xr:uid="{00000000-0005-0000-0000-000053000000}"/>
    <cellStyle name="40% - Accent3 2 3" xfId="85" xr:uid="{00000000-0005-0000-0000-000054000000}"/>
    <cellStyle name="40% - Accent3 2 4" xfId="86" xr:uid="{00000000-0005-0000-0000-000055000000}"/>
    <cellStyle name="40% - Accent3 3" xfId="87" xr:uid="{00000000-0005-0000-0000-000056000000}"/>
    <cellStyle name="40% - Accent3 3 2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4" xfId="91" builtinId="43" customBuiltin="1"/>
    <cellStyle name="40% - Accent4 2" xfId="92" xr:uid="{00000000-0005-0000-0000-00005B000000}"/>
    <cellStyle name="40% - Accent4 2 2" xfId="93" xr:uid="{00000000-0005-0000-0000-00005C000000}"/>
    <cellStyle name="40% - Accent4 2 2 2" xfId="94" xr:uid="{00000000-0005-0000-0000-00005D000000}"/>
    <cellStyle name="40% - Accent4 2 3" xfId="95" xr:uid="{00000000-0005-0000-0000-00005E000000}"/>
    <cellStyle name="40% - Accent4 2 4" xfId="96" xr:uid="{00000000-0005-0000-0000-00005F000000}"/>
    <cellStyle name="40% - Accent4 3" xfId="97" xr:uid="{00000000-0005-0000-0000-000060000000}"/>
    <cellStyle name="40% - Accent4 3 2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" xfId="101" builtinId="47" customBuiltin="1"/>
    <cellStyle name="40% - Accent5 2" xfId="102" xr:uid="{00000000-0005-0000-0000-000065000000}"/>
    <cellStyle name="40% - Accent5 2 2" xfId="103" xr:uid="{00000000-0005-0000-0000-000066000000}"/>
    <cellStyle name="40% - Accent5 2 2 2" xfId="104" xr:uid="{00000000-0005-0000-0000-000067000000}"/>
    <cellStyle name="40% - Accent5 2 3" xfId="105" xr:uid="{00000000-0005-0000-0000-000068000000}"/>
    <cellStyle name="40% - Accent5 2 4" xfId="106" xr:uid="{00000000-0005-0000-0000-000069000000}"/>
    <cellStyle name="40% - Accent5 3" xfId="107" xr:uid="{00000000-0005-0000-0000-00006A000000}"/>
    <cellStyle name="40% - Accent5 3 2" xfId="108" xr:uid="{00000000-0005-0000-0000-00006B000000}"/>
    <cellStyle name="40% - Accent5 4" xfId="109" xr:uid="{00000000-0005-0000-0000-00006C000000}"/>
    <cellStyle name="40% - Accent5 5" xfId="110" xr:uid="{00000000-0005-0000-0000-00006D000000}"/>
    <cellStyle name="40% - Accent6" xfId="111" builtinId="51" customBuiltin="1"/>
    <cellStyle name="40% - Accent6 2" xfId="112" xr:uid="{00000000-0005-0000-0000-00006F000000}"/>
    <cellStyle name="40% - Accent6 2 2" xfId="113" xr:uid="{00000000-0005-0000-0000-000070000000}"/>
    <cellStyle name="40% - Accent6 2 2 2" xfId="114" xr:uid="{00000000-0005-0000-0000-000071000000}"/>
    <cellStyle name="40% - Accent6 2 3" xfId="115" xr:uid="{00000000-0005-0000-0000-000072000000}"/>
    <cellStyle name="40% - Accent6 2 4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60% - Accent1" xfId="121" builtinId="32" customBuiltin="1"/>
    <cellStyle name="60% - Accent1 2" xfId="122" xr:uid="{00000000-0005-0000-0000-000079000000}"/>
    <cellStyle name="60% - Accent2" xfId="123" builtinId="36" customBuiltin="1"/>
    <cellStyle name="60% - Accent2 2" xfId="124" xr:uid="{00000000-0005-0000-0000-00007B000000}"/>
    <cellStyle name="60% - Accent3" xfId="125" builtinId="40" customBuiltin="1"/>
    <cellStyle name="60% - Accent3 2" xfId="126" xr:uid="{00000000-0005-0000-0000-00007D000000}"/>
    <cellStyle name="60% - Accent4" xfId="127" builtinId="44" customBuiltin="1"/>
    <cellStyle name="60% - Accent4 2" xfId="128" xr:uid="{00000000-0005-0000-0000-00007F000000}"/>
    <cellStyle name="60% - Accent5" xfId="129" builtinId="48" customBuiltin="1"/>
    <cellStyle name="60% - Accent5 2" xfId="130" xr:uid="{00000000-0005-0000-0000-000081000000}"/>
    <cellStyle name="60% - Accent6" xfId="131" builtinId="52" customBuiltin="1"/>
    <cellStyle name="60% - Accent6 2" xfId="132" xr:uid="{00000000-0005-0000-0000-000083000000}"/>
    <cellStyle name="Accent1" xfId="133" builtinId="29" customBuiltin="1"/>
    <cellStyle name="Accent1 2" xfId="134" xr:uid="{00000000-0005-0000-0000-000085000000}"/>
    <cellStyle name="Accent2" xfId="135" builtinId="33" customBuiltin="1"/>
    <cellStyle name="Accent2 2" xfId="136" xr:uid="{00000000-0005-0000-0000-000087000000}"/>
    <cellStyle name="Accent3" xfId="137" builtinId="37" customBuiltin="1"/>
    <cellStyle name="Accent3 2" xfId="138" xr:uid="{00000000-0005-0000-0000-000089000000}"/>
    <cellStyle name="Accent4" xfId="139" builtinId="41" customBuiltin="1"/>
    <cellStyle name="Accent4 2" xfId="140" xr:uid="{00000000-0005-0000-0000-00008B000000}"/>
    <cellStyle name="Accent5" xfId="141" builtinId="45" customBuiltin="1"/>
    <cellStyle name="Accent5 2" xfId="142" xr:uid="{00000000-0005-0000-0000-00008D000000}"/>
    <cellStyle name="Accent6" xfId="143" builtinId="49" customBuiltin="1"/>
    <cellStyle name="Accent6 2" xfId="144" xr:uid="{00000000-0005-0000-0000-00008F000000}"/>
    <cellStyle name="Bad" xfId="145" builtinId="27" customBuiltin="1"/>
    <cellStyle name="Bad 2" xfId="146" xr:uid="{00000000-0005-0000-0000-000091000000}"/>
    <cellStyle name="Calculation" xfId="147" builtinId="22" customBuiltin="1"/>
    <cellStyle name="Calculation 2" xfId="148" xr:uid="{00000000-0005-0000-0000-000093000000}"/>
    <cellStyle name="Check Cell" xfId="149" builtinId="23" customBuiltin="1"/>
    <cellStyle name="Check Cell 2" xfId="150" xr:uid="{00000000-0005-0000-0000-000095000000}"/>
    <cellStyle name="Comma" xfId="346" builtinId="3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1" xfId="154" xr:uid="{00000000-0005-0000-0000-000099000000}"/>
    <cellStyle name="Comma 12" xfId="155" xr:uid="{00000000-0005-0000-0000-00009A000000}"/>
    <cellStyle name="Comma 13" xfId="342" xr:uid="{7C844C3C-2DD6-43CF-AEFD-DF066610A92B}"/>
    <cellStyle name="Comma 14" xfId="344" xr:uid="{6B106E18-7743-40F5-A076-8083F7366F55}"/>
    <cellStyle name="Comma 2" xfId="156" xr:uid="{00000000-0005-0000-0000-00009B000000}"/>
    <cellStyle name="Comma 2 2" xfId="157" xr:uid="{00000000-0005-0000-0000-00009C000000}"/>
    <cellStyle name="Comma 2 2 2" xfId="158" xr:uid="{00000000-0005-0000-0000-00009D000000}"/>
    <cellStyle name="Comma 2 2 3" xfId="159" xr:uid="{00000000-0005-0000-0000-00009E000000}"/>
    <cellStyle name="Comma 2 3" xfId="160" xr:uid="{00000000-0005-0000-0000-00009F000000}"/>
    <cellStyle name="Comma 3" xfId="161" xr:uid="{00000000-0005-0000-0000-0000A0000000}"/>
    <cellStyle name="Comma 3 2" xfId="162" xr:uid="{00000000-0005-0000-0000-0000A1000000}"/>
    <cellStyle name="Comma 3 2 2" xfId="163" xr:uid="{00000000-0005-0000-0000-0000A2000000}"/>
    <cellStyle name="Comma 3 2 2 2" xfId="164" xr:uid="{00000000-0005-0000-0000-0000A3000000}"/>
    <cellStyle name="Comma 3 2 2 3" xfId="165" xr:uid="{00000000-0005-0000-0000-0000A4000000}"/>
    <cellStyle name="Comma 3 2 2 4" xfId="166" xr:uid="{00000000-0005-0000-0000-0000A5000000}"/>
    <cellStyle name="Comma 3 2 3" xfId="167" xr:uid="{00000000-0005-0000-0000-0000A6000000}"/>
    <cellStyle name="Comma 3 2 3 2" xfId="168" xr:uid="{00000000-0005-0000-0000-0000A7000000}"/>
    <cellStyle name="Comma 3 2 4" xfId="169" xr:uid="{00000000-0005-0000-0000-0000A8000000}"/>
    <cellStyle name="Comma 3 2 5" xfId="170" xr:uid="{00000000-0005-0000-0000-0000A9000000}"/>
    <cellStyle name="Comma 3 3" xfId="171" xr:uid="{00000000-0005-0000-0000-0000AA000000}"/>
    <cellStyle name="Comma 3 3 2" xfId="172" xr:uid="{00000000-0005-0000-0000-0000AB000000}"/>
    <cellStyle name="Comma 3 3 3" xfId="173" xr:uid="{00000000-0005-0000-0000-0000AC000000}"/>
    <cellStyle name="Comma 3 3 4" xfId="174" xr:uid="{00000000-0005-0000-0000-0000AD000000}"/>
    <cellStyle name="Comma 3 4" xfId="175" xr:uid="{00000000-0005-0000-0000-0000AE000000}"/>
    <cellStyle name="Comma 3 5" xfId="176" xr:uid="{00000000-0005-0000-0000-0000AF000000}"/>
    <cellStyle name="Comma 3 6" xfId="177" xr:uid="{00000000-0005-0000-0000-0000B0000000}"/>
    <cellStyle name="Comma 4" xfId="178" xr:uid="{00000000-0005-0000-0000-0000B1000000}"/>
    <cellStyle name="Comma 4 2" xfId="179" xr:uid="{00000000-0005-0000-0000-0000B2000000}"/>
    <cellStyle name="Comma 4 2 2" xfId="180" xr:uid="{00000000-0005-0000-0000-0000B3000000}"/>
    <cellStyle name="Comma 4 2 2 2" xfId="181" xr:uid="{00000000-0005-0000-0000-0000B4000000}"/>
    <cellStyle name="Comma 4 3" xfId="182" xr:uid="{00000000-0005-0000-0000-0000B5000000}"/>
    <cellStyle name="Comma 4 3 2" xfId="183" xr:uid="{00000000-0005-0000-0000-0000B6000000}"/>
    <cellStyle name="Comma 5" xfId="184" xr:uid="{00000000-0005-0000-0000-0000B7000000}"/>
    <cellStyle name="Comma 5 2" xfId="185" xr:uid="{00000000-0005-0000-0000-0000B8000000}"/>
    <cellStyle name="Comma 5 3" xfId="186" xr:uid="{00000000-0005-0000-0000-0000B9000000}"/>
    <cellStyle name="Comma 6" xfId="187" xr:uid="{00000000-0005-0000-0000-0000BA000000}"/>
    <cellStyle name="Comma 6 2" xfId="188" xr:uid="{00000000-0005-0000-0000-0000BB000000}"/>
    <cellStyle name="Comma 6 3" xfId="189" xr:uid="{00000000-0005-0000-0000-0000BC000000}"/>
    <cellStyle name="Comma 7" xfId="190" xr:uid="{00000000-0005-0000-0000-0000BD000000}"/>
    <cellStyle name="Comma 7 2" xfId="191" xr:uid="{00000000-0005-0000-0000-0000BE000000}"/>
    <cellStyle name="Comma 7 3" xfId="192" xr:uid="{00000000-0005-0000-0000-0000BF000000}"/>
    <cellStyle name="Comma 7 3 2" xfId="193" xr:uid="{00000000-0005-0000-0000-0000C0000000}"/>
    <cellStyle name="Comma 8" xfId="194" xr:uid="{00000000-0005-0000-0000-0000C1000000}"/>
    <cellStyle name="Comma 8 2" xfId="195" xr:uid="{00000000-0005-0000-0000-0000C2000000}"/>
    <cellStyle name="Comma 8 2 2" xfId="196" xr:uid="{00000000-0005-0000-0000-0000C3000000}"/>
    <cellStyle name="Comma 9" xfId="197" xr:uid="{00000000-0005-0000-0000-0000C4000000}"/>
    <cellStyle name="Comma 9 2" xfId="198" xr:uid="{00000000-0005-0000-0000-0000C5000000}"/>
    <cellStyle name="Currency" xfId="199" builtinId="4"/>
    <cellStyle name="Currency 2" xfId="200" xr:uid="{00000000-0005-0000-0000-0000C7000000}"/>
    <cellStyle name="Currency 2 2" xfId="201" xr:uid="{00000000-0005-0000-0000-0000C8000000}"/>
    <cellStyle name="Currency 2 2 2" xfId="202" xr:uid="{00000000-0005-0000-0000-0000C9000000}"/>
    <cellStyle name="Currency 2 3" xfId="203" xr:uid="{00000000-0005-0000-0000-0000CA000000}"/>
    <cellStyle name="Currency 3" xfId="204" xr:uid="{00000000-0005-0000-0000-0000CB000000}"/>
    <cellStyle name="Currency 4" xfId="205" xr:uid="{00000000-0005-0000-0000-0000CC000000}"/>
    <cellStyle name="Currency 5" xfId="340" xr:uid="{A16658BA-D806-42AD-939E-6ECABFEDF96C}"/>
    <cellStyle name="Explanatory Text" xfId="206" builtinId="53" customBuiltin="1"/>
    <cellStyle name="Explanatory Text 2" xfId="207" xr:uid="{00000000-0005-0000-0000-0000CE000000}"/>
    <cellStyle name="Followed Hyperlink 2" xfId="208" xr:uid="{00000000-0005-0000-0000-0000CF000000}"/>
    <cellStyle name="Good" xfId="209" builtinId="26" customBuiltin="1"/>
    <cellStyle name="Good 2" xfId="210" xr:uid="{00000000-0005-0000-0000-0000D1000000}"/>
    <cellStyle name="Heading 1" xfId="211" builtinId="16" customBuiltin="1"/>
    <cellStyle name="Heading 1 2" xfId="212" xr:uid="{00000000-0005-0000-0000-0000D3000000}"/>
    <cellStyle name="Heading 2" xfId="213" builtinId="17" customBuiltin="1"/>
    <cellStyle name="Heading 2 2" xfId="214" xr:uid="{00000000-0005-0000-0000-0000D5000000}"/>
    <cellStyle name="Heading 3" xfId="215" builtinId="18" customBuiltin="1"/>
    <cellStyle name="Heading 3 2" xfId="216" xr:uid="{00000000-0005-0000-0000-0000D7000000}"/>
    <cellStyle name="Heading 4" xfId="217" builtinId="19" customBuiltin="1"/>
    <cellStyle name="Heading 4 2" xfId="218" xr:uid="{00000000-0005-0000-0000-0000D9000000}"/>
    <cellStyle name="Hyperlink 2" xfId="219" xr:uid="{00000000-0005-0000-0000-0000DA000000}"/>
    <cellStyle name="Hyperlink 2 2" xfId="220" xr:uid="{00000000-0005-0000-0000-0000DB000000}"/>
    <cellStyle name="Hyperlink 3" xfId="221" xr:uid="{00000000-0005-0000-0000-0000DC000000}"/>
    <cellStyle name="Hyperlink 4" xfId="222" xr:uid="{00000000-0005-0000-0000-0000DD000000}"/>
    <cellStyle name="Input" xfId="223" builtinId="20" customBuiltin="1"/>
    <cellStyle name="Input 2" xfId="224" xr:uid="{00000000-0005-0000-0000-0000DF000000}"/>
    <cellStyle name="Linked Cell" xfId="225" builtinId="24" customBuiltin="1"/>
    <cellStyle name="Linked Cell 2" xfId="226" xr:uid="{00000000-0005-0000-0000-0000E1000000}"/>
    <cellStyle name="Neutral" xfId="227" builtinId="28" customBuiltin="1"/>
    <cellStyle name="Neutral 2" xfId="228" xr:uid="{00000000-0005-0000-0000-0000E3000000}"/>
    <cellStyle name="Normal" xfId="0" builtinId="0"/>
    <cellStyle name="Normal 10" xfId="229" xr:uid="{00000000-0005-0000-0000-0000E5000000}"/>
    <cellStyle name="Normal 11" xfId="230" xr:uid="{00000000-0005-0000-0000-0000E6000000}"/>
    <cellStyle name="Normal 12" xfId="231" xr:uid="{00000000-0005-0000-0000-0000E7000000}"/>
    <cellStyle name="Normal 12 2" xfId="232" xr:uid="{00000000-0005-0000-0000-0000E8000000}"/>
    <cellStyle name="Normal 13" xfId="233" xr:uid="{00000000-0005-0000-0000-0000E9000000}"/>
    <cellStyle name="Normal 13 2" xfId="234" xr:uid="{00000000-0005-0000-0000-0000EA000000}"/>
    <cellStyle name="Normal 14" xfId="235" xr:uid="{00000000-0005-0000-0000-0000EB000000}"/>
    <cellStyle name="Normal 15" xfId="236" xr:uid="{00000000-0005-0000-0000-0000EC000000}"/>
    <cellStyle name="Normal 15 2" xfId="237" xr:uid="{00000000-0005-0000-0000-0000ED000000}"/>
    <cellStyle name="Normal 15 2 2" xfId="238" xr:uid="{00000000-0005-0000-0000-0000EE000000}"/>
    <cellStyle name="Normal 15 3" xfId="239" xr:uid="{00000000-0005-0000-0000-0000EF000000}"/>
    <cellStyle name="Normal 16" xfId="240" xr:uid="{00000000-0005-0000-0000-0000F0000000}"/>
    <cellStyle name="Normal 17" xfId="241" xr:uid="{00000000-0005-0000-0000-0000F1000000}"/>
    <cellStyle name="Normal 18" xfId="343" xr:uid="{321EFEA9-B14F-423E-9333-1C46A9E62ED4}"/>
    <cellStyle name="Normal 2" xfId="242" xr:uid="{00000000-0005-0000-0000-0000F2000000}"/>
    <cellStyle name="Normal 2 2" xfId="243" xr:uid="{00000000-0005-0000-0000-0000F3000000}"/>
    <cellStyle name="Normal 2 2 2" xfId="244" xr:uid="{00000000-0005-0000-0000-0000F4000000}"/>
    <cellStyle name="Normal 2 3" xfId="245" xr:uid="{00000000-0005-0000-0000-0000F5000000}"/>
    <cellStyle name="Normal 2 3 2" xfId="246" xr:uid="{00000000-0005-0000-0000-0000F6000000}"/>
    <cellStyle name="Normal 2 4" xfId="247" xr:uid="{00000000-0005-0000-0000-0000F7000000}"/>
    <cellStyle name="Normal 2 4 2" xfId="248" xr:uid="{00000000-0005-0000-0000-0000F8000000}"/>
    <cellStyle name="Normal 3" xfId="249" xr:uid="{00000000-0005-0000-0000-0000F9000000}"/>
    <cellStyle name="Normal 3 2" xfId="250" xr:uid="{00000000-0005-0000-0000-0000FA000000}"/>
    <cellStyle name="Normal 3 2 2" xfId="251" xr:uid="{00000000-0005-0000-0000-0000FB000000}"/>
    <cellStyle name="Normal 3 2 2 2" xfId="252" xr:uid="{00000000-0005-0000-0000-0000FC000000}"/>
    <cellStyle name="Normal 3 2 2 3" xfId="253" xr:uid="{00000000-0005-0000-0000-0000FD000000}"/>
    <cellStyle name="Normal 3 2 3" xfId="254" xr:uid="{00000000-0005-0000-0000-0000FE000000}"/>
    <cellStyle name="Normal 3 2 3 2" xfId="255" xr:uid="{00000000-0005-0000-0000-0000FF000000}"/>
    <cellStyle name="Normal 3 2 3 3" xfId="256" xr:uid="{00000000-0005-0000-0000-000000010000}"/>
    <cellStyle name="Normal 3 2 4" xfId="257" xr:uid="{00000000-0005-0000-0000-000001010000}"/>
    <cellStyle name="Normal 3 2 4 2" xfId="258" xr:uid="{00000000-0005-0000-0000-000002010000}"/>
    <cellStyle name="Normal 3 2 5" xfId="259" xr:uid="{00000000-0005-0000-0000-000003010000}"/>
    <cellStyle name="Normal 3 2 6" xfId="260" xr:uid="{00000000-0005-0000-0000-000004010000}"/>
    <cellStyle name="Normal 3 3" xfId="261" xr:uid="{00000000-0005-0000-0000-000005010000}"/>
    <cellStyle name="Normal 3 3 2" xfId="262" xr:uid="{00000000-0005-0000-0000-000006010000}"/>
    <cellStyle name="Normal 3 4" xfId="263" xr:uid="{00000000-0005-0000-0000-000007010000}"/>
    <cellStyle name="Normal 3 4 2" xfId="264" xr:uid="{00000000-0005-0000-0000-000008010000}"/>
    <cellStyle name="Normal 3 4 3" xfId="265" xr:uid="{00000000-0005-0000-0000-000009010000}"/>
    <cellStyle name="Normal 3 5" xfId="266" xr:uid="{00000000-0005-0000-0000-00000A010000}"/>
    <cellStyle name="Normal 3 6" xfId="267" xr:uid="{00000000-0005-0000-0000-00000B010000}"/>
    <cellStyle name="Normal 4" xfId="268" xr:uid="{00000000-0005-0000-0000-00000C010000}"/>
    <cellStyle name="Normal 4 2" xfId="269" xr:uid="{00000000-0005-0000-0000-00000D010000}"/>
    <cellStyle name="Normal 4 2 2" xfId="270" xr:uid="{00000000-0005-0000-0000-00000E010000}"/>
    <cellStyle name="Normal 5" xfId="271" xr:uid="{00000000-0005-0000-0000-00000F010000}"/>
    <cellStyle name="Normal 5 2" xfId="272" xr:uid="{00000000-0005-0000-0000-000010010000}"/>
    <cellStyle name="Normal 5 2 2" xfId="273" xr:uid="{00000000-0005-0000-0000-000011010000}"/>
    <cellStyle name="Normal 6" xfId="274" xr:uid="{00000000-0005-0000-0000-000012010000}"/>
    <cellStyle name="Normal 6 2" xfId="275" xr:uid="{00000000-0005-0000-0000-000013010000}"/>
    <cellStyle name="Normal 6 3" xfId="276" xr:uid="{00000000-0005-0000-0000-000014010000}"/>
    <cellStyle name="Normal 7" xfId="277" xr:uid="{00000000-0005-0000-0000-000015010000}"/>
    <cellStyle name="Normal 7 2" xfId="278" xr:uid="{00000000-0005-0000-0000-000016010000}"/>
    <cellStyle name="Normal 7 3" xfId="279" xr:uid="{00000000-0005-0000-0000-000017010000}"/>
    <cellStyle name="Normal 7 4" xfId="280" xr:uid="{00000000-0005-0000-0000-000018010000}"/>
    <cellStyle name="Normal 8" xfId="281" xr:uid="{00000000-0005-0000-0000-000019010000}"/>
    <cellStyle name="Normal 8 2" xfId="282" xr:uid="{00000000-0005-0000-0000-00001A010000}"/>
    <cellStyle name="Normal 8 3" xfId="283" xr:uid="{00000000-0005-0000-0000-00001B010000}"/>
    <cellStyle name="Normal 9" xfId="284" xr:uid="{00000000-0005-0000-0000-00001C010000}"/>
    <cellStyle name="Note 2" xfId="285" xr:uid="{00000000-0005-0000-0000-00001D010000}"/>
    <cellStyle name="Note 2 2" xfId="286" xr:uid="{00000000-0005-0000-0000-00001E010000}"/>
    <cellStyle name="Note 2 2 2" xfId="287" xr:uid="{00000000-0005-0000-0000-00001F010000}"/>
    <cellStyle name="Note 2 2 2 2" xfId="288" xr:uid="{00000000-0005-0000-0000-000020010000}"/>
    <cellStyle name="Note 2 2 3" xfId="289" xr:uid="{00000000-0005-0000-0000-000021010000}"/>
    <cellStyle name="Note 2 2 3 2" xfId="290" xr:uid="{00000000-0005-0000-0000-000022010000}"/>
    <cellStyle name="Note 2 2 4" xfId="291" xr:uid="{00000000-0005-0000-0000-000023010000}"/>
    <cellStyle name="Note 2 3" xfId="292" xr:uid="{00000000-0005-0000-0000-000024010000}"/>
    <cellStyle name="Note 2 3 2" xfId="293" xr:uid="{00000000-0005-0000-0000-000025010000}"/>
    <cellStyle name="Note 2 3 3" xfId="294" xr:uid="{00000000-0005-0000-0000-000026010000}"/>
    <cellStyle name="Note 2 4" xfId="295" xr:uid="{00000000-0005-0000-0000-000027010000}"/>
    <cellStyle name="Note 2 4 2" xfId="296" xr:uid="{00000000-0005-0000-0000-000028010000}"/>
    <cellStyle name="Note 2 5" xfId="297" xr:uid="{00000000-0005-0000-0000-000029010000}"/>
    <cellStyle name="Note 2 6" xfId="298" xr:uid="{00000000-0005-0000-0000-00002A010000}"/>
    <cellStyle name="Note 3" xfId="299" xr:uid="{00000000-0005-0000-0000-00002B010000}"/>
    <cellStyle name="Note 3 2" xfId="300" xr:uid="{00000000-0005-0000-0000-00002C010000}"/>
    <cellStyle name="Number2DecimalStyle" xfId="301" xr:uid="{00000000-0005-0000-0000-00002D010000}"/>
    <cellStyle name="Output" xfId="302" builtinId="21" customBuiltin="1"/>
    <cellStyle name="Output 2" xfId="303" xr:uid="{00000000-0005-0000-0000-00002F010000}"/>
    <cellStyle name="Percent" xfId="304" builtinId="5"/>
    <cellStyle name="Percent 2" xfId="305" xr:uid="{00000000-0005-0000-0000-000031010000}"/>
    <cellStyle name="Percent 2 2" xfId="306" xr:uid="{00000000-0005-0000-0000-000032010000}"/>
    <cellStyle name="Percent 2 3" xfId="307" xr:uid="{00000000-0005-0000-0000-000033010000}"/>
    <cellStyle name="Percent 3" xfId="308" xr:uid="{00000000-0005-0000-0000-000034010000}"/>
    <cellStyle name="Percent 3 2" xfId="309" xr:uid="{00000000-0005-0000-0000-000035010000}"/>
    <cellStyle name="Percent 4" xfId="310" xr:uid="{00000000-0005-0000-0000-000036010000}"/>
    <cellStyle name="Percent 4 2" xfId="311" xr:uid="{00000000-0005-0000-0000-000037010000}"/>
    <cellStyle name="Percent 5" xfId="312" xr:uid="{00000000-0005-0000-0000-000038010000}"/>
    <cellStyle name="Percent 5 2" xfId="313" xr:uid="{00000000-0005-0000-0000-000039010000}"/>
    <cellStyle name="Percent 5 3" xfId="314" xr:uid="{00000000-0005-0000-0000-00003A010000}"/>
    <cellStyle name="Percent 6" xfId="315" xr:uid="{00000000-0005-0000-0000-00003B010000}"/>
    <cellStyle name="Percent 7" xfId="316" xr:uid="{00000000-0005-0000-0000-00003C010000}"/>
    <cellStyle name="Percent 8" xfId="341" xr:uid="{AED0A5E2-5098-4001-B65F-97D557E08AAE}"/>
    <cellStyle name="Percent 8 2" xfId="345" xr:uid="{70E9A9B8-E739-4128-8765-C8372B2AE5F6}"/>
    <cellStyle name="PSChar" xfId="317" xr:uid="{00000000-0005-0000-0000-00003D010000}"/>
    <cellStyle name="PSChar 2" xfId="318" xr:uid="{00000000-0005-0000-0000-00003E010000}"/>
    <cellStyle name="PSChar 2 2" xfId="319" xr:uid="{00000000-0005-0000-0000-00003F010000}"/>
    <cellStyle name="PSDate" xfId="320" xr:uid="{00000000-0005-0000-0000-000040010000}"/>
    <cellStyle name="PSDate 2" xfId="321" xr:uid="{00000000-0005-0000-0000-000041010000}"/>
    <cellStyle name="PSDec" xfId="322" xr:uid="{00000000-0005-0000-0000-000042010000}"/>
    <cellStyle name="PSDec 2" xfId="323" xr:uid="{00000000-0005-0000-0000-000043010000}"/>
    <cellStyle name="PSDec 2 2" xfId="324" xr:uid="{00000000-0005-0000-0000-000044010000}"/>
    <cellStyle name="PSHeading" xfId="325" xr:uid="{00000000-0005-0000-0000-000045010000}"/>
    <cellStyle name="PSHeading 2" xfId="326" xr:uid="{00000000-0005-0000-0000-000046010000}"/>
    <cellStyle name="PSHeading 2 2" xfId="327" xr:uid="{00000000-0005-0000-0000-000047010000}"/>
    <cellStyle name="PSHeading 3" xfId="328" xr:uid="{00000000-0005-0000-0000-000048010000}"/>
    <cellStyle name="PSInt" xfId="329" xr:uid="{00000000-0005-0000-0000-000049010000}"/>
    <cellStyle name="PSInt 2" xfId="330" xr:uid="{00000000-0005-0000-0000-00004A010000}"/>
    <cellStyle name="PSSpacer" xfId="331" xr:uid="{00000000-0005-0000-0000-00004B010000}"/>
    <cellStyle name="PSSpacer 2" xfId="332" xr:uid="{00000000-0005-0000-0000-00004C010000}"/>
    <cellStyle name="Shade" xfId="333" xr:uid="{00000000-0005-0000-0000-00004D010000}"/>
    <cellStyle name="Title" xfId="334" builtinId="15" customBuiltin="1"/>
    <cellStyle name="Title 2" xfId="335" xr:uid="{00000000-0005-0000-0000-00004F010000}"/>
    <cellStyle name="Total" xfId="336" builtinId="25" customBuiltin="1"/>
    <cellStyle name="Total 2" xfId="337" xr:uid="{00000000-0005-0000-0000-000051010000}"/>
    <cellStyle name="Warning Text" xfId="338" builtinId="11" customBuiltin="1"/>
    <cellStyle name="Warning Text 2" xfId="339" xr:uid="{00000000-0005-0000-0000-00005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24"/>
  <sheetViews>
    <sheetView showGridLines="0" tabSelected="1" zoomScaleNormal="100" workbookViewId="0"/>
  </sheetViews>
  <sheetFormatPr defaultColWidth="9.08984375" defaultRowHeight="12.5" outlineLevelRow="2"/>
  <cols>
    <col min="1" max="1" width="20.453125" style="1" customWidth="1"/>
    <col min="2" max="2" width="15.36328125" style="1" bestFit="1" customWidth="1"/>
    <col min="3" max="3" width="17.36328125" style="1" bestFit="1" customWidth="1"/>
    <col min="4" max="4" width="3.36328125" style="1" customWidth="1"/>
    <col min="5" max="5" width="16" style="1" bestFit="1" customWidth="1"/>
    <col min="6" max="6" width="16.36328125" style="1" bestFit="1" customWidth="1"/>
    <col min="7" max="7" width="1.1796875" style="1" customWidth="1"/>
    <col min="8" max="8" width="15.81640625" style="1" customWidth="1"/>
    <col min="9" max="9" width="12.90625" style="1" bestFit="1" customWidth="1"/>
    <col min="10" max="16384" width="9.08984375" style="1"/>
  </cols>
  <sheetData>
    <row r="1" spans="1:10" ht="13">
      <c r="A1" s="12" t="s">
        <v>9</v>
      </c>
    </row>
    <row r="2" spans="1:10" ht="13">
      <c r="A2" s="12" t="s">
        <v>10</v>
      </c>
      <c r="B2" s="2"/>
      <c r="C2" s="2"/>
      <c r="D2" s="2"/>
      <c r="E2" s="2"/>
    </row>
    <row r="3" spans="1:10" ht="13">
      <c r="A3" s="12" t="s">
        <v>11</v>
      </c>
      <c r="B3" s="2"/>
      <c r="C3" s="2"/>
      <c r="D3" s="2"/>
      <c r="E3" s="2"/>
    </row>
    <row r="4" spans="1:10" ht="13">
      <c r="A4" s="12" t="s">
        <v>16</v>
      </c>
      <c r="B4" s="2"/>
      <c r="C4" s="2"/>
      <c r="D4" s="2"/>
      <c r="E4" s="2"/>
    </row>
    <row r="5" spans="1:10" ht="13">
      <c r="B5" s="2"/>
      <c r="C5" s="25"/>
      <c r="D5" s="25"/>
      <c r="E5" s="25"/>
    </row>
    <row r="6" spans="1:10">
      <c r="B6" s="2"/>
      <c r="C6" s="2"/>
      <c r="D6" s="2"/>
      <c r="E6" s="2"/>
    </row>
    <row r="7" spans="1:10">
      <c r="B7" s="3"/>
      <c r="C7" s="3"/>
      <c r="D7" s="3"/>
      <c r="E7" s="3"/>
    </row>
    <row r="8" spans="1:10" s="4" customFormat="1" ht="13">
      <c r="B8" s="5"/>
      <c r="C8" s="5"/>
      <c r="D8" s="5"/>
      <c r="F8" s="5" t="s">
        <v>8</v>
      </c>
    </row>
    <row r="9" spans="1:10" s="4" customFormat="1" ht="13.5" thickBot="1">
      <c r="A9" s="6" t="s">
        <v>5</v>
      </c>
      <c r="B9" s="6"/>
      <c r="C9" s="7" t="s">
        <v>1</v>
      </c>
      <c r="D9" s="7"/>
      <c r="E9" s="7" t="s">
        <v>2</v>
      </c>
      <c r="F9" s="7" t="s">
        <v>0</v>
      </c>
    </row>
    <row r="10" spans="1:10">
      <c r="B10" s="2"/>
      <c r="C10" s="2"/>
      <c r="D10" s="2"/>
      <c r="E10" s="2"/>
    </row>
    <row r="11" spans="1:10" outlineLevel="1">
      <c r="A11" s="8" t="s">
        <v>13</v>
      </c>
      <c r="B11" s="9" t="s">
        <v>12</v>
      </c>
      <c r="C11" s="26">
        <v>630739.81999999995</v>
      </c>
      <c r="D11" s="26"/>
      <c r="E11" s="26">
        <v>21524.73</v>
      </c>
      <c r="F11" s="26">
        <f>SUM(C11:E11)</f>
        <v>652264.54999999993</v>
      </c>
      <c r="H11" s="19"/>
      <c r="I11" s="19"/>
      <c r="J11" s="20"/>
    </row>
    <row r="12" spans="1:10" outlineLevel="1">
      <c r="A12" s="8" t="s">
        <v>6</v>
      </c>
      <c r="B12" s="9" t="s">
        <v>12</v>
      </c>
      <c r="C12" s="26">
        <v>630739.81999999995</v>
      </c>
      <c r="D12" s="26"/>
      <c r="E12" s="26">
        <v>21524.73</v>
      </c>
      <c r="F12" s="26">
        <f t="shared" ref="F12:F14" si="0">SUM(C12:E12)</f>
        <v>652264.54999999993</v>
      </c>
      <c r="H12" s="19"/>
      <c r="I12" s="19"/>
      <c r="J12" s="20"/>
    </row>
    <row r="13" spans="1:10" outlineLevel="1">
      <c r="A13" s="8" t="s">
        <v>7</v>
      </c>
      <c r="B13" s="9" t="s">
        <v>12</v>
      </c>
      <c r="C13" s="26">
        <v>630739.82999999996</v>
      </c>
      <c r="D13" s="26"/>
      <c r="E13" s="26">
        <v>21524.73</v>
      </c>
      <c r="F13" s="26">
        <f t="shared" si="0"/>
        <v>652264.55999999994</v>
      </c>
      <c r="H13" s="19"/>
      <c r="I13" s="19"/>
      <c r="J13" s="20"/>
    </row>
    <row r="14" spans="1:10" outlineLevel="1">
      <c r="A14" s="23" t="s">
        <v>17</v>
      </c>
      <c r="B14" s="9" t="s">
        <v>12</v>
      </c>
      <c r="C14" s="26">
        <v>986251.18</v>
      </c>
      <c r="D14" s="26"/>
      <c r="E14" s="26">
        <v>33656.97</v>
      </c>
      <c r="F14" s="26">
        <f t="shared" si="0"/>
        <v>1019908.15</v>
      </c>
      <c r="H14" s="19"/>
      <c r="I14" s="19"/>
      <c r="J14" s="20"/>
    </row>
    <row r="15" spans="1:10" outlineLevel="2">
      <c r="A15" s="8"/>
      <c r="B15" s="9"/>
      <c r="C15" s="18"/>
      <c r="D15" s="18"/>
      <c r="E15" s="18"/>
      <c r="F15" s="18"/>
      <c r="H15" s="22"/>
      <c r="I15" s="19"/>
      <c r="J15" s="20"/>
    </row>
    <row r="16" spans="1:10" s="12" customFormat="1" ht="13">
      <c r="A16" s="10" t="s">
        <v>3</v>
      </c>
      <c r="B16" s="11"/>
      <c r="C16" s="17">
        <f>SUM(C11:C15)</f>
        <v>2878470.65</v>
      </c>
      <c r="D16" s="17"/>
      <c r="E16" s="17">
        <f>SUM(E11:E15)</f>
        <v>98231.16</v>
      </c>
      <c r="F16" s="17">
        <f>SUM(B16:E16)</f>
        <v>2976701.81</v>
      </c>
    </row>
    <row r="17" spans="1:6" s="12" customFormat="1" ht="13">
      <c r="B17" s="13"/>
      <c r="C17" s="13"/>
      <c r="D17" s="13"/>
      <c r="E17" s="13"/>
      <c r="F17" s="13"/>
    </row>
    <row r="18" spans="1:6" s="12" customFormat="1" ht="13">
      <c r="A18" s="1" t="s">
        <v>14</v>
      </c>
      <c r="B18" s="2"/>
      <c r="C18" s="24">
        <f>1-C19</f>
        <v>0.5623981617988123</v>
      </c>
      <c r="D18" s="24"/>
      <c r="E18" s="24">
        <f>1-E19</f>
        <v>0.43562253670647899</v>
      </c>
      <c r="F18" s="13"/>
    </row>
    <row r="19" spans="1:6">
      <c r="A19" s="1" t="s">
        <v>15</v>
      </c>
      <c r="B19" s="2"/>
      <c r="C19" s="24">
        <f>C21/C16</f>
        <v>0.4376018382011877</v>
      </c>
      <c r="D19" s="24"/>
      <c r="E19" s="24">
        <f>E21/E16</f>
        <v>0.56437746329352101</v>
      </c>
    </row>
    <row r="20" spans="1:6" ht="13">
      <c r="B20" s="2"/>
      <c r="C20" s="14"/>
      <c r="D20" s="14"/>
      <c r="E20" s="14"/>
    </row>
    <row r="21" spans="1:6" ht="13" thickBot="1">
      <c r="A21" s="15" t="s">
        <v>3</v>
      </c>
      <c r="B21" s="16" t="s">
        <v>4</v>
      </c>
      <c r="C21" s="21">
        <v>1259624.0476481675</v>
      </c>
      <c r="D21" s="21"/>
      <c r="E21" s="21">
        <v>55439.452897179995</v>
      </c>
      <c r="F21" s="21">
        <f>SUM(C21:E21)</f>
        <v>1315063.5005453476</v>
      </c>
    </row>
    <row r="22" spans="1:6" ht="13" thickTop="1">
      <c r="B22" s="2"/>
      <c r="C22" s="2"/>
      <c r="D22" s="2"/>
      <c r="E22" s="2"/>
    </row>
    <row r="23" spans="1:6">
      <c r="B23" s="2"/>
      <c r="C23" s="2"/>
      <c r="D23" s="2"/>
      <c r="E23" s="2"/>
      <c r="F23" s="2"/>
    </row>
    <row r="24" spans="1:6">
      <c r="B24" s="2"/>
      <c r="C24" s="2"/>
      <c r="D24" s="2"/>
      <c r="E24" s="2"/>
    </row>
  </sheetData>
  <mergeCells count="1">
    <mergeCell ref="C5:E5"/>
  </mergeCells>
  <phoneticPr fontId="2" type="noConversion"/>
  <pageMargins left="0.75" right="0.25" top="1" bottom="1" header="0.5" footer="0.5"/>
  <pageSetup orientation="landscape" r:id="rId1"/>
  <headerFooter alignWithMargins="0">
    <oddHeader>&amp;RExhibit 2C
Page &amp;P of &amp;N</oddHeader>
    <oddFooter>&amp;L&amp;1#&amp;"Calibri"&amp;14&amp;K000000Business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R. Sunder</dc:creator>
  <cp:lastModifiedBy>Arnold, Katelyn</cp:lastModifiedBy>
  <cp:lastPrinted>2016-04-26T16:30:07Z</cp:lastPrinted>
  <dcterms:created xsi:type="dcterms:W3CDTF">2009-05-01T17:37:43Z</dcterms:created>
  <dcterms:modified xsi:type="dcterms:W3CDTF">2026-05-21T18:20:23Z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0c8e74a-db15-49f1-980d-3d74f2e3ff07_Enabled">
    <vt:lpwstr>true</vt:lpwstr>
  </property>
  <property fmtid="{D5CDD505-2E9C-101B-9397-08002B2CF9AE}" pid="5" name="MSIP_Label_e0c8e74a-db15-49f1-980d-3d74f2e3ff07_SetDate">
    <vt:lpwstr>2023-04-26T16:16:33Z</vt:lpwstr>
  </property>
  <property fmtid="{D5CDD505-2E9C-101B-9397-08002B2CF9AE}" pid="6" name="MSIP_Label_e0c8e74a-db15-49f1-980d-3d74f2e3ff07_Method">
    <vt:lpwstr>Privileged</vt:lpwstr>
  </property>
  <property fmtid="{D5CDD505-2E9C-101B-9397-08002B2CF9AE}" pid="7" name="MSIP_Label_e0c8e74a-db15-49f1-980d-3d74f2e3ff07_Name">
    <vt:lpwstr>376d9127-3fad-41bb7-827b-657efc89d923</vt:lpwstr>
  </property>
  <property fmtid="{D5CDD505-2E9C-101B-9397-08002B2CF9AE}" pid="8" name="MSIP_Label_e0c8e74a-db15-49f1-980d-3d74f2e3ff07_SiteId">
    <vt:lpwstr>25b79aa0-07c6-4d65-9c80-df92aacdc157</vt:lpwstr>
  </property>
  <property fmtid="{D5CDD505-2E9C-101B-9397-08002B2CF9AE}" pid="9" name="MSIP_Label_e0c8e74a-db15-49f1-980d-3d74f2e3ff07_ActionId">
    <vt:lpwstr>cfa46107-ba54-47d1-88b8-1b78974cb596</vt:lpwstr>
  </property>
  <property fmtid="{D5CDD505-2E9C-101B-9397-08002B2CF9AE}" pid="10" name="MSIP_Label_e0c8e74a-db15-49f1-980d-3d74f2e3ff07_ContentBits">
    <vt:lpwstr>2</vt:lpwstr>
  </property>
</Properties>
</file>